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erencia\Compartir\COMISION SEGUIMIENTO RPT Cº Gobierno\2024\2024_03_06\PTGAS FUNCIONARIO\"/>
    </mc:Choice>
  </mc:AlternateContent>
  <xr:revisionPtr revIDLastSave="0" documentId="13_ncr:1_{99FD0C8B-7EBD-4E87-8786-1EF44234DCAF}" xr6:coauthVersionLast="36" xr6:coauthVersionMax="36" xr10:uidLastSave="{00000000-0000-0000-0000-000000000000}"/>
  <bookViews>
    <workbookView xWindow="0" yWindow="0" windowWidth="28800" windowHeight="12225" xr2:uid="{99A894AE-72A2-4DFC-9156-B78C42C2A986}"/>
  </bookViews>
  <sheets>
    <sheet name="Mod. RPT Sec. Dptales." sheetId="1" r:id="rId1"/>
  </sheets>
  <definedNames>
    <definedName name="_xlnm._FilterDatabase" localSheetId="0" hidden="1">'Mod. RPT Sec. Dptales.'!$A$4:$R$94</definedName>
    <definedName name="_xlnm.Print_Titles" localSheetId="0">'Mod. RPT Sec. Dptales.'!$4:$4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5" i="1" l="1"/>
  <c r="N65" i="1"/>
  <c r="P64" i="1"/>
  <c r="P63" i="1"/>
  <c r="P62" i="1"/>
  <c r="P61" i="1"/>
  <c r="P60" i="1"/>
  <c r="P59" i="1"/>
  <c r="P58" i="1"/>
  <c r="P57" i="1"/>
  <c r="P56" i="1"/>
  <c r="P55" i="1"/>
  <c r="P53" i="1"/>
  <c r="P52" i="1"/>
  <c r="P51" i="1"/>
  <c r="P50" i="1"/>
  <c r="P49" i="1"/>
  <c r="C45" i="1"/>
  <c r="P44" i="1"/>
  <c r="P43" i="1"/>
  <c r="P40" i="1"/>
  <c r="P37" i="1"/>
  <c r="P34" i="1"/>
  <c r="P31" i="1"/>
  <c r="P28" i="1"/>
  <c r="P25" i="1"/>
  <c r="P22" i="1"/>
  <c r="P21" i="1"/>
  <c r="P20" i="1"/>
  <c r="P17" i="1"/>
  <c r="P16" i="1"/>
  <c r="P13" i="1"/>
  <c r="P12" i="1"/>
  <c r="P9" i="1"/>
  <c r="P65" i="1" l="1"/>
</calcChain>
</file>

<file path=xl/sharedStrings.xml><?xml version="1.0" encoding="utf-8"?>
<sst xmlns="http://schemas.openxmlformats.org/spreadsheetml/2006/main" count="354" uniqueCount="101">
  <si>
    <t xml:space="preserve">ANEXO </t>
  </si>
  <si>
    <t>PROPUESTA MODIFICACIÓN PARCIAL DE LA RELACIÓN DE PUESTOS DE TRABAJO DE PERSONAL TÉCNICO DE GESTIÓN DE ADMINISTRACIÓN Y SERVICIOS. PERSONAL FUNCIONARIO</t>
  </si>
  <si>
    <t>IDBOCM</t>
  </si>
  <si>
    <t>DENOMINACIÓN DEL PUESTO</t>
  </si>
  <si>
    <t>DOT.</t>
  </si>
  <si>
    <t>NIVEL CD</t>
  </si>
  <si>
    <t>C. ESP. ANUAL 2023</t>
  </si>
  <si>
    <t>T.P.</t>
  </si>
  <si>
    <t>F.P.</t>
  </si>
  <si>
    <t>ADS. ADM.</t>
  </si>
  <si>
    <t>ADS. SUBG.</t>
  </si>
  <si>
    <t>ADS. CUERPO</t>
  </si>
  <si>
    <t>JORNADA</t>
  </si>
  <si>
    <t>OBSERVACIONES</t>
  </si>
  <si>
    <t>MODIFICACIÓN</t>
  </si>
  <si>
    <t>COSTE PPTA</t>
  </si>
  <si>
    <t>coste actual</t>
  </si>
  <si>
    <t>Diferencia coste</t>
  </si>
  <si>
    <t>1. CREACIÓN DE PUESTOS</t>
  </si>
  <si>
    <t>Centro:  FACULTAD DE CIENCIAS ECONÓMICAS Y EMPRESARIALES</t>
  </si>
  <si>
    <t>Área: Depart. Secc. Depart. e Institutos. Ciencias Económicas y Empresariales</t>
  </si>
  <si>
    <t>0112.27</t>
  </si>
  <si>
    <t>PUESTOS BASE ADMINISTRACIÓN APOYO SECCIONES DEPARTAMENTALES - SECCIÓN DEPARTAMENTAL DERECHO MERCANTIL, FINANCIERO Y TRIBUTARIO</t>
  </si>
  <si>
    <t>B14</t>
  </si>
  <si>
    <t>N</t>
  </si>
  <si>
    <t>C</t>
  </si>
  <si>
    <t>A1/A4</t>
  </si>
  <si>
    <t>C2</t>
  </si>
  <si>
    <t>Ex. 11</t>
  </si>
  <si>
    <t>J.P.</t>
  </si>
  <si>
    <t>Centro:  FACULTAD DE CIENCIAS DE LA INFORMACIÓN</t>
  </si>
  <si>
    <t>Área: Depart. Secc. Depart. e Institutos. Ciencias de la Información</t>
  </si>
  <si>
    <t>0120.17</t>
  </si>
  <si>
    <t>PUESTOS BASE ADMINISTRACIÓN APOYO SECCIONES DEPARTAMENTALES - SECCIÓN DEPARTAMENTAL LITERATURAS HISPÁNICAS Y BIBLIOGRAFÍA</t>
  </si>
  <si>
    <t>0120.18</t>
  </si>
  <si>
    <t>PUESTOS BASE ADMINISTRACIÓN APOYO SECCIONES DEPARTAMENTALES - SECCIÓN DEPARTAMENTAL SOCIOLOGÍA: METODOLOGÍA Y TEORÍA</t>
  </si>
  <si>
    <t>Centro: FACULTAD CIENCIAS MATEMÁTICAS</t>
  </si>
  <si>
    <t>Área: Depart. Secc. Depart. e Institutos. Ciencias Matemáticas</t>
  </si>
  <si>
    <t>0144.8</t>
  </si>
  <si>
    <t>PUESTOS BASE ADMINISTRACIÓN APOYO SECCIONES DEPARTAMENTALES - SECCIÓN DEPARTAMENTAL SISTEMAS INFORMÁTICOS Y COMPUTACIÓN</t>
  </si>
  <si>
    <t>0144.9</t>
  </si>
  <si>
    <t>PUESTOS BASE ADMINISTRACIÓN APOYO SECCIONES DEPARTAMENTALES - SECCIÓN DEPARTAMENTAL FÍSICA DE LA TIERRA Y ASTROFÍSICA</t>
  </si>
  <si>
    <t>Centro:  FACULTAD DE CIENCIAS POLÍTICAS Y SOCIOLOGÍA</t>
  </si>
  <si>
    <t>Área: Depart. Secc. Depart. e Institutos. Ciencias Políticas y Sociología</t>
  </si>
  <si>
    <t>0152.22</t>
  </si>
  <si>
    <t>PUESTOS BASE ADMINISTRACIÓN APOYO SECCIONES DEPARTAMENTALES - SECCIÓN DEPARTAMENTAL DERECHO ADMINISTRATIVO</t>
  </si>
  <si>
    <t>0152.23</t>
  </si>
  <si>
    <t>PUESTOS BASE ADMINISTRACIÓN APOYO SECCIONES DEPARTAMENTALES - SECCIÓN DEPARTAMENTAL DERECHO DEL TRABAJO Y SEGURIDAD SOCIAL</t>
  </si>
  <si>
    <t>0152.24</t>
  </si>
  <si>
    <t>PUESTOS BASE ADMINISTRACIÓN APOYO SECCIONES DEPARTAMENTALES - SECCIÓN DEPARTAMENTAL DERECHO CONSTITUCIONAL</t>
  </si>
  <si>
    <t>Centro:  FACULTAD DE CIENCIAS QUÍMICAS</t>
  </si>
  <si>
    <t>Área: Depart. Secc. Depart. e Institutos. Ciencias Químicas</t>
  </si>
  <si>
    <t>0160.10</t>
  </si>
  <si>
    <t>PUESTOS BASE ADMINISTRACIÓN APOYO SECCIONES DEPARTAMENTALES - SECCIÓN DEPARTAMENTAL ANÁLISIS MATEMÁTICO Y MATEMÁTICA APLICADA</t>
  </si>
  <si>
    <t>Centro:  FACULTAD DE EDUCACIÓN - CENTRO DE FORMACIÓN DEL PROFESORADO</t>
  </si>
  <si>
    <t>Área: Depart. Secc. Depart. e Institutos. Educación - Centro de Formación del Profesorado</t>
  </si>
  <si>
    <t>0185.16</t>
  </si>
  <si>
    <t>PUESTOS BASE ADMINISTRACIÓN APOYO SECCIONES DEPARTAMENTALES - SECCIÓN DEPARTAMENTAL SOCIOLOGÍA APLICADA</t>
  </si>
  <si>
    <t>Centro:  FACULTAD DE CIENCIAS DE LA DOCUMENTACIÓN</t>
  </si>
  <si>
    <t>Área: Dep. Secc. Departamentales. Ciencias de la Documentación</t>
  </si>
  <si>
    <t>0267.3</t>
  </si>
  <si>
    <t>PUESTOS BASE ADMINISTRACIÓN APOYO SECCIONES DEPARTAMENTALES - SECCIÓN DEPARTAMENTAL HISTORIA DE AMÉRICA Y MEDIEVAL Y CIENCIAS HISTORIOGRÁFICAS</t>
  </si>
  <si>
    <t>Centro:  FACULTAD DE ESTUDIOS ESTADÍSTICOS</t>
  </si>
  <si>
    <t>Área: Depart. Secc. Depart. e Institutos. Estudios Estadísticos</t>
  </si>
  <si>
    <t>0281.2</t>
  </si>
  <si>
    <t>Centro:  FACULTAD DE COMERCIO Y TURISMO</t>
  </si>
  <si>
    <t>Área: Depart. Secc. Depart. e Institutos. Comercio y Turismo</t>
  </si>
  <si>
    <t>0290.3</t>
  </si>
  <si>
    <t>PUESTOS BASE ADMINISTRACIÓN APOYO SECCIONES DEPARTAMENTALES - SECCIÓN DEPARTAMENTAL ECONOMÍA FINANCIERA Y ACTUARIAL Y ESTADÍSTICA</t>
  </si>
  <si>
    <t>Centro:  FACULTAD DE ÓPTICA Y OPTOMETRÍA</t>
  </si>
  <si>
    <t>Área: Depart. Secc. Depart. e Institutos. Óptica y Optometría</t>
  </si>
  <si>
    <t>0296.2</t>
  </si>
  <si>
    <t>PUESTOS BASE ADMINISTRACIÓN APOYO SECCIONES DEPARTAMENTALES - SECCIÓN DEPARTAMENTAL QUÍMICA ORGÁNICA</t>
  </si>
  <si>
    <t>Centro:  FACULTAD DE TRABAJO SOCIAL</t>
  </si>
  <si>
    <t>Área: Depart. Secc. Depart. e Institutos. Trabajo Social</t>
  </si>
  <si>
    <t>0305.2</t>
  </si>
  <si>
    <t>PUESTOS BASE ADMINISTRACIÓN APOYO SECCIONES DEPARTAMENTALES - SECCIÓN DEPARTAMENTAL DERECHO CIVIL</t>
  </si>
  <si>
    <t>0305.3</t>
  </si>
  <si>
    <t>2. MODIFICACIÓN DE PUESTOS</t>
  </si>
  <si>
    <t>Unidad: GERENCIA</t>
  </si>
  <si>
    <t>001.43</t>
  </si>
  <si>
    <t>PUESTOS BASE ADMINISTRACIÓN</t>
  </si>
  <si>
    <t>MAÑANA</t>
  </si>
  <si>
    <t>A Amortizar</t>
  </si>
  <si>
    <t>Se añade A Amortizar</t>
  </si>
  <si>
    <t>001.46</t>
  </si>
  <si>
    <t>001.47</t>
  </si>
  <si>
    <t>001.50</t>
  </si>
  <si>
    <t>001.54</t>
  </si>
  <si>
    <t>Unidad: VICEGERENCIA DE GESTIÓN ACADÉMICA</t>
  </si>
  <si>
    <t>005.28</t>
  </si>
  <si>
    <t>005.33</t>
  </si>
  <si>
    <t>005.42</t>
  </si>
  <si>
    <t>005.43</t>
  </si>
  <si>
    <t>005.45</t>
  </si>
  <si>
    <t>005.46</t>
  </si>
  <si>
    <t>005.48</t>
  </si>
  <si>
    <t>005.51</t>
  </si>
  <si>
    <t>005.52</t>
  </si>
  <si>
    <t>005.54</t>
  </si>
  <si>
    <t>20 02 2024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</si>
</sst>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6"/>
      <name val="Arial"/>
      <family val="2"/>
    </font>
    <font>
      <b/>
      <sz val="6"/>
      <color theme="1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10"/>
      <color theme="1"/>
      <name val="Arial"/>
      <family val="2"/>
    </font>
    <font>
      <sz val="6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2" fillId="0" borderId="0" xfId="2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6" fillId="0" borderId="0" xfId="2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6" fillId="0" borderId="3" xfId="1" applyNumberFormat="1" applyFont="1" applyFill="1" applyBorder="1" applyAlignment="1">
      <alignment horizontal="left" vertical="center" wrapText="1"/>
    </xf>
    <xf numFmtId="0" fontId="8" fillId="0" borderId="3" xfId="0" applyFont="1" applyBorder="1"/>
    <xf numFmtId="164" fontId="8" fillId="0" borderId="3" xfId="0" applyNumberFormat="1" applyFont="1" applyBorder="1"/>
    <xf numFmtId="0" fontId="8" fillId="0" borderId="4" xfId="0" applyFont="1" applyBorder="1"/>
    <xf numFmtId="0" fontId="9" fillId="0" borderId="0" xfId="0" applyFont="1"/>
    <xf numFmtId="0" fontId="10" fillId="0" borderId="5" xfId="0" applyFont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11" fillId="0" borderId="6" xfId="0" applyFont="1" applyBorder="1"/>
    <xf numFmtId="164" fontId="11" fillId="0" borderId="6" xfId="0" applyNumberFormat="1" applyFont="1" applyBorder="1"/>
    <xf numFmtId="0" fontId="11" fillId="0" borderId="4" xfId="0" applyFont="1" applyBorder="1"/>
    <xf numFmtId="0" fontId="12" fillId="0" borderId="1" xfId="0" applyFont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0" fontId="11" fillId="0" borderId="5" xfId="0" applyFont="1" applyBorder="1"/>
    <xf numFmtId="0" fontId="12" fillId="0" borderId="2" xfId="0" applyFont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5" xfId="0" applyFont="1" applyBorder="1"/>
    <xf numFmtId="0" fontId="8" fillId="0" borderId="6" xfId="0" applyFont="1" applyBorder="1"/>
    <xf numFmtId="0" fontId="0" fillId="0" borderId="0" xfId="0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5" xfId="1" applyNumberFormat="1" applyFont="1" applyFill="1" applyBorder="1" applyAlignment="1">
      <alignment vertical="center"/>
    </xf>
    <xf numFmtId="0" fontId="1" fillId="0" borderId="6" xfId="1" applyNumberFormat="1" applyFont="1" applyFill="1" applyBorder="1" applyAlignment="1">
      <alignment vertical="center"/>
    </xf>
    <xf numFmtId="164" fontId="7" fillId="0" borderId="6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vertical="center" wrapText="1"/>
    </xf>
    <xf numFmtId="0" fontId="1" fillId="0" borderId="4" xfId="1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2" fillId="0" borderId="5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vertical="center"/>
    </xf>
    <xf numFmtId="0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6" fillId="0" borderId="3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164" fontId="11" fillId="0" borderId="0" xfId="0" applyNumberFormat="1" applyFont="1" applyAlignment="1">
      <alignment horizontal="center"/>
    </xf>
    <xf numFmtId="164" fontId="13" fillId="0" borderId="0" xfId="0" applyNumberFormat="1" applyFont="1"/>
    <xf numFmtId="0" fontId="8" fillId="0" borderId="6" xfId="0" applyFont="1" applyFill="1" applyBorder="1"/>
    <xf numFmtId="0" fontId="11" fillId="0" borderId="6" xfId="0" applyFont="1" applyFill="1" applyBorder="1"/>
    <xf numFmtId="0" fontId="0" fillId="0" borderId="0" xfId="0" applyFill="1"/>
    <xf numFmtId="0" fontId="6" fillId="0" borderId="6" xfId="1" applyNumberFormat="1" applyFont="1" applyFill="1" applyBorder="1" applyAlignment="1">
      <alignment horizontal="left" vertical="center" wrapText="1"/>
    </xf>
    <xf numFmtId="164" fontId="8" fillId="0" borderId="6" xfId="0" applyNumberFormat="1" applyFont="1" applyBorder="1"/>
    <xf numFmtId="0" fontId="8" fillId="0" borderId="0" xfId="0" applyFont="1" applyBorder="1" applyAlignment="1">
      <alignment horizontal="center" wrapText="1"/>
    </xf>
  </cellXfs>
  <cellStyles count="3">
    <cellStyle name="Normal" xfId="0" builtinId="0"/>
    <cellStyle name="Normal 2 2" xfId="1" xr:uid="{4805E121-B023-405B-AA5E-9F041904E817}"/>
    <cellStyle name="Normal 4" xfId="2" xr:uid="{957DE098-8E60-486E-A825-CD082D02D4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32E1E-D989-40D2-AF1F-19291682443D}">
  <sheetPr>
    <pageSetUpPr fitToPage="1"/>
  </sheetPr>
  <dimension ref="A1:P95"/>
  <sheetViews>
    <sheetView tabSelected="1" zoomScaleNormal="100" workbookViewId="0">
      <pane ySplit="4" topLeftCell="A44" activePane="bottomLeft" state="frozen"/>
      <selection pane="bottomLeft" activeCell="F13" sqref="F13"/>
    </sheetView>
  </sheetViews>
  <sheetFormatPr baseColWidth="10" defaultRowHeight="15" x14ac:dyDescent="0.25"/>
  <cols>
    <col min="1" max="1" width="5.7109375" customWidth="1"/>
    <col min="2" max="2" width="39.42578125" style="59" customWidth="1"/>
    <col min="3" max="3" width="3.5703125" style="41" customWidth="1"/>
    <col min="4" max="4" width="4.42578125" style="41" customWidth="1"/>
    <col min="5" max="5" width="8.85546875" style="41" customWidth="1"/>
    <col min="6" max="6" width="3" style="41" customWidth="1"/>
    <col min="7" max="7" width="3.140625" style="41" customWidth="1"/>
    <col min="8" max="8" width="4" style="41" customWidth="1"/>
    <col min="9" max="9" width="4.85546875" style="41" customWidth="1"/>
    <col min="10" max="10" width="6" style="41" customWidth="1"/>
    <col min="11" max="11" width="6.5703125" style="41" customWidth="1"/>
    <col min="12" max="12" width="11" style="41" customWidth="1"/>
    <col min="13" max="13" width="10.28515625" style="41" customWidth="1"/>
    <col min="14" max="14" width="9.7109375" style="2" customWidth="1"/>
    <col min="15" max="15" width="11.5703125" style="2" customWidth="1"/>
    <col min="16" max="16" width="10.85546875" customWidth="1"/>
  </cols>
  <sheetData>
    <row r="1" spans="1:16" ht="14.45" customHeight="1" x14ac:dyDescent="0.25">
      <c r="B1" s="1"/>
      <c r="C1" s="1"/>
      <c r="D1" s="1"/>
      <c r="E1" s="10" t="s">
        <v>0</v>
      </c>
      <c r="F1" s="1"/>
      <c r="G1" s="1"/>
      <c r="H1" s="1"/>
      <c r="I1" s="1"/>
      <c r="J1" s="1"/>
      <c r="K1" s="1"/>
      <c r="L1" s="1"/>
      <c r="M1" s="1"/>
      <c r="P1" s="3" t="s">
        <v>100</v>
      </c>
    </row>
    <row r="2" spans="1:16" ht="39.75" customHeight="1" x14ac:dyDescent="0.25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6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6" s="9" customFormat="1" ht="17.45" customHeight="1" x14ac:dyDescent="0.25">
      <c r="A4" s="5" t="s">
        <v>2</v>
      </c>
      <c r="B4" s="5" t="s">
        <v>3</v>
      </c>
      <c r="C4" s="5" t="s">
        <v>4</v>
      </c>
      <c r="D4" s="6" t="s">
        <v>5</v>
      </c>
      <c r="E4" s="7" t="s">
        <v>6</v>
      </c>
      <c r="F4" s="5" t="s">
        <v>7</v>
      </c>
      <c r="G4" s="5" t="s">
        <v>8</v>
      </c>
      <c r="H4" s="6" t="s">
        <v>9</v>
      </c>
      <c r="I4" s="8" t="s">
        <v>10</v>
      </c>
      <c r="J4" s="8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</row>
    <row r="5" spans="1:16" ht="15.6" customHeight="1" x14ac:dyDescent="0.25">
      <c r="A5" s="10" t="s">
        <v>18</v>
      </c>
      <c r="B5" s="11"/>
      <c r="C5" s="12"/>
      <c r="D5" s="12"/>
      <c r="E5" s="13"/>
      <c r="F5" s="12"/>
      <c r="G5" s="12"/>
      <c r="H5" s="12"/>
      <c r="I5" s="12"/>
      <c r="J5" s="12"/>
      <c r="K5" s="12"/>
      <c r="L5" s="14"/>
      <c r="M5" s="14"/>
    </row>
    <row r="6" spans="1:16" ht="15.6" customHeight="1" x14ac:dyDescent="0.25">
      <c r="A6" s="12"/>
      <c r="B6" s="11"/>
      <c r="C6" s="12"/>
      <c r="D6" s="12"/>
      <c r="E6" s="13"/>
      <c r="F6" s="12"/>
      <c r="G6" s="12"/>
      <c r="H6" s="12"/>
      <c r="I6" s="12"/>
      <c r="J6" s="12"/>
      <c r="K6" s="12"/>
      <c r="L6" s="14"/>
      <c r="M6" s="14"/>
    </row>
    <row r="7" spans="1:16" ht="15" customHeight="1" x14ac:dyDescent="0.25">
      <c r="A7" s="37" t="s">
        <v>19</v>
      </c>
      <c r="B7" s="60"/>
      <c r="C7" s="38"/>
      <c r="D7" s="38"/>
      <c r="E7" s="61"/>
      <c r="F7" s="38"/>
      <c r="G7" s="38"/>
      <c r="H7" s="38"/>
      <c r="I7" s="38"/>
      <c r="J7" s="38"/>
      <c r="K7" s="38"/>
      <c r="L7" s="38"/>
      <c r="M7" s="19"/>
      <c r="N7" s="13"/>
      <c r="O7" s="13"/>
      <c r="P7" s="20"/>
    </row>
    <row r="8" spans="1:16" ht="12" customHeight="1" x14ac:dyDescent="0.25">
      <c r="A8" s="21" t="s">
        <v>20</v>
      </c>
      <c r="B8" s="22"/>
      <c r="C8" s="23"/>
      <c r="D8" s="23"/>
      <c r="E8" s="24"/>
      <c r="F8" s="23"/>
      <c r="G8" s="23"/>
      <c r="H8" s="23"/>
      <c r="I8" s="23"/>
      <c r="J8" s="23"/>
      <c r="K8" s="23"/>
      <c r="L8" s="23"/>
      <c r="M8" s="25"/>
      <c r="N8" s="13"/>
      <c r="O8" s="13"/>
      <c r="P8" s="20"/>
    </row>
    <row r="9" spans="1:16" ht="27.6" customHeight="1" x14ac:dyDescent="0.25">
      <c r="A9" s="26" t="s">
        <v>21</v>
      </c>
      <c r="B9" s="27" t="s">
        <v>22</v>
      </c>
      <c r="C9" s="26">
        <v>1</v>
      </c>
      <c r="D9" s="26" t="s">
        <v>23</v>
      </c>
      <c r="E9" s="28">
        <v>12697.02</v>
      </c>
      <c r="F9" s="26" t="s">
        <v>24</v>
      </c>
      <c r="G9" s="26" t="s">
        <v>25</v>
      </c>
      <c r="H9" s="26" t="s">
        <v>26</v>
      </c>
      <c r="I9" s="26" t="s">
        <v>27</v>
      </c>
      <c r="J9" s="26" t="s">
        <v>28</v>
      </c>
      <c r="K9" s="26" t="s">
        <v>29</v>
      </c>
      <c r="L9" s="26"/>
      <c r="M9" s="29"/>
      <c r="N9" s="30">
        <v>27534.42</v>
      </c>
      <c r="O9" s="30">
        <v>0</v>
      </c>
      <c r="P9" s="28">
        <f>N9-O9</f>
        <v>27534.42</v>
      </c>
    </row>
    <row r="10" spans="1:16" ht="15" customHeight="1" x14ac:dyDescent="0.25">
      <c r="A10" s="15" t="s">
        <v>30</v>
      </c>
      <c r="B10" s="16"/>
      <c r="C10" s="17"/>
      <c r="D10" s="17"/>
      <c r="E10" s="18"/>
      <c r="F10" s="17"/>
      <c r="G10" s="17"/>
      <c r="H10" s="17"/>
      <c r="I10" s="17"/>
      <c r="J10" s="17"/>
      <c r="K10" s="17"/>
      <c r="L10" s="17"/>
      <c r="M10" s="19"/>
      <c r="N10" s="13"/>
      <c r="O10" s="13"/>
      <c r="P10" s="20"/>
    </row>
    <row r="11" spans="1:16" ht="12" customHeight="1" x14ac:dyDescent="0.25">
      <c r="A11" s="31" t="s">
        <v>31</v>
      </c>
      <c r="B11" s="22"/>
      <c r="C11" s="23"/>
      <c r="D11" s="23"/>
      <c r="E11" s="24"/>
      <c r="F11" s="23"/>
      <c r="G11" s="23"/>
      <c r="H11" s="23"/>
      <c r="I11" s="23"/>
      <c r="J11" s="23"/>
      <c r="K11" s="23"/>
      <c r="L11" s="23"/>
      <c r="M11" s="25"/>
      <c r="N11" s="13"/>
      <c r="O11" s="13"/>
      <c r="P11" s="20"/>
    </row>
    <row r="12" spans="1:16" ht="27.6" customHeight="1" x14ac:dyDescent="0.25">
      <c r="A12" s="26" t="s">
        <v>32</v>
      </c>
      <c r="B12" s="27" t="s">
        <v>33</v>
      </c>
      <c r="C12" s="26">
        <v>1</v>
      </c>
      <c r="D12" s="26" t="s">
        <v>23</v>
      </c>
      <c r="E12" s="28">
        <v>12697.02</v>
      </c>
      <c r="F12" s="26" t="s">
        <v>24</v>
      </c>
      <c r="G12" s="26" t="s">
        <v>25</v>
      </c>
      <c r="H12" s="26" t="s">
        <v>26</v>
      </c>
      <c r="I12" s="26" t="s">
        <v>27</v>
      </c>
      <c r="J12" s="26" t="s">
        <v>28</v>
      </c>
      <c r="K12" s="26" t="s">
        <v>29</v>
      </c>
      <c r="L12" s="26"/>
      <c r="M12" s="29"/>
      <c r="N12" s="30">
        <v>27534.42</v>
      </c>
      <c r="O12" s="30">
        <v>0</v>
      </c>
      <c r="P12" s="28">
        <f>N12-O12</f>
        <v>27534.42</v>
      </c>
    </row>
    <row r="13" spans="1:16" ht="27.6" customHeight="1" x14ac:dyDescent="0.25">
      <c r="A13" s="26" t="s">
        <v>34</v>
      </c>
      <c r="B13" s="27" t="s">
        <v>35</v>
      </c>
      <c r="C13" s="26">
        <v>1</v>
      </c>
      <c r="D13" s="26" t="s">
        <v>23</v>
      </c>
      <c r="E13" s="28">
        <v>12697.02</v>
      </c>
      <c r="F13" s="26" t="s">
        <v>24</v>
      </c>
      <c r="G13" s="26" t="s">
        <v>25</v>
      </c>
      <c r="H13" s="26" t="s">
        <v>26</v>
      </c>
      <c r="I13" s="26" t="s">
        <v>27</v>
      </c>
      <c r="J13" s="26" t="s">
        <v>28</v>
      </c>
      <c r="K13" s="26" t="s">
        <v>29</v>
      </c>
      <c r="L13" s="26"/>
      <c r="M13" s="29"/>
      <c r="N13" s="30">
        <v>27534.42</v>
      </c>
      <c r="O13" s="30">
        <v>0</v>
      </c>
      <c r="P13" s="28">
        <f>N13-O13</f>
        <v>27534.42</v>
      </c>
    </row>
    <row r="14" spans="1:16" ht="15" customHeight="1" x14ac:dyDescent="0.25">
      <c r="A14" s="15" t="s">
        <v>36</v>
      </c>
      <c r="B14" s="16"/>
      <c r="C14" s="17"/>
      <c r="D14" s="17"/>
      <c r="E14" s="18"/>
      <c r="F14" s="17"/>
      <c r="G14" s="17"/>
      <c r="H14" s="17"/>
      <c r="I14" s="17"/>
      <c r="J14" s="17"/>
      <c r="K14" s="17"/>
      <c r="L14" s="17"/>
      <c r="M14" s="19"/>
      <c r="N14" s="13"/>
      <c r="O14" s="13"/>
      <c r="P14" s="20"/>
    </row>
    <row r="15" spans="1:16" ht="12" customHeight="1" x14ac:dyDescent="0.25">
      <c r="A15" s="31" t="s">
        <v>37</v>
      </c>
      <c r="B15" s="22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5"/>
      <c r="N15" s="13"/>
      <c r="O15" s="13"/>
      <c r="P15" s="20"/>
    </row>
    <row r="16" spans="1:16" ht="24.75" x14ac:dyDescent="0.25">
      <c r="A16" s="26" t="s">
        <v>38</v>
      </c>
      <c r="B16" s="27" t="s">
        <v>39</v>
      </c>
      <c r="C16" s="26">
        <v>1</v>
      </c>
      <c r="D16" s="26" t="s">
        <v>23</v>
      </c>
      <c r="E16" s="28">
        <v>12697.02</v>
      </c>
      <c r="F16" s="26" t="s">
        <v>24</v>
      </c>
      <c r="G16" s="26" t="s">
        <v>25</v>
      </c>
      <c r="H16" s="26" t="s">
        <v>26</v>
      </c>
      <c r="I16" s="26" t="s">
        <v>27</v>
      </c>
      <c r="J16" s="26" t="s">
        <v>28</v>
      </c>
      <c r="K16" s="26" t="s">
        <v>29</v>
      </c>
      <c r="L16" s="26"/>
      <c r="M16" s="29"/>
      <c r="N16" s="30">
        <v>27534.42</v>
      </c>
      <c r="O16" s="30">
        <v>0</v>
      </c>
      <c r="P16" s="28">
        <f>N16-O16</f>
        <v>27534.42</v>
      </c>
    </row>
    <row r="17" spans="1:16" ht="27.6" customHeight="1" x14ac:dyDescent="0.25">
      <c r="A17" s="26" t="s">
        <v>40</v>
      </c>
      <c r="B17" s="27" t="s">
        <v>41</v>
      </c>
      <c r="C17" s="26">
        <v>1</v>
      </c>
      <c r="D17" s="26" t="s">
        <v>23</v>
      </c>
      <c r="E17" s="28">
        <v>12697.02</v>
      </c>
      <c r="F17" s="26" t="s">
        <v>24</v>
      </c>
      <c r="G17" s="26" t="s">
        <v>25</v>
      </c>
      <c r="H17" s="26" t="s">
        <v>26</v>
      </c>
      <c r="I17" s="26" t="s">
        <v>27</v>
      </c>
      <c r="J17" s="26" t="s">
        <v>28</v>
      </c>
      <c r="K17" s="26" t="s">
        <v>29</v>
      </c>
      <c r="L17" s="26"/>
      <c r="M17" s="29"/>
      <c r="N17" s="30">
        <v>27534.42</v>
      </c>
      <c r="O17" s="30">
        <v>0</v>
      </c>
      <c r="P17" s="28">
        <f>N17-O17</f>
        <v>27534.42</v>
      </c>
    </row>
    <row r="18" spans="1:16" ht="15" customHeight="1" x14ac:dyDescent="0.25">
      <c r="A18" s="15" t="s">
        <v>42</v>
      </c>
      <c r="B18" s="16"/>
      <c r="C18" s="17"/>
      <c r="D18" s="17"/>
      <c r="E18" s="18"/>
      <c r="F18" s="17"/>
      <c r="G18" s="17"/>
      <c r="H18" s="17"/>
      <c r="I18" s="17"/>
      <c r="J18" s="17"/>
      <c r="K18" s="26"/>
      <c r="L18" s="17"/>
      <c r="M18" s="19"/>
      <c r="N18" s="13"/>
      <c r="O18" s="13"/>
      <c r="P18" s="20"/>
    </row>
    <row r="19" spans="1:16" ht="12" customHeight="1" x14ac:dyDescent="0.25">
      <c r="A19" s="31" t="s">
        <v>43</v>
      </c>
      <c r="B19" s="22"/>
      <c r="C19" s="23"/>
      <c r="D19" s="23"/>
      <c r="E19" s="24"/>
      <c r="F19" s="23"/>
      <c r="G19" s="23"/>
      <c r="H19" s="23"/>
      <c r="I19" s="23"/>
      <c r="J19" s="23"/>
      <c r="K19" s="23"/>
      <c r="L19" s="23"/>
      <c r="M19" s="25"/>
      <c r="N19" s="13"/>
      <c r="O19" s="13"/>
      <c r="P19" s="20"/>
    </row>
    <row r="20" spans="1:16" ht="27.6" customHeight="1" x14ac:dyDescent="0.25">
      <c r="A20" s="26" t="s">
        <v>44</v>
      </c>
      <c r="B20" s="27" t="s">
        <v>45</v>
      </c>
      <c r="C20" s="26">
        <v>1</v>
      </c>
      <c r="D20" s="26" t="s">
        <v>23</v>
      </c>
      <c r="E20" s="28">
        <v>12697.02</v>
      </c>
      <c r="F20" s="26" t="s">
        <v>24</v>
      </c>
      <c r="G20" s="26" t="s">
        <v>25</v>
      </c>
      <c r="H20" s="26" t="s">
        <v>26</v>
      </c>
      <c r="I20" s="26" t="s">
        <v>27</v>
      </c>
      <c r="J20" s="26" t="s">
        <v>28</v>
      </c>
      <c r="K20" s="26" t="s">
        <v>29</v>
      </c>
      <c r="L20" s="26"/>
      <c r="M20" s="29"/>
      <c r="N20" s="30">
        <v>27534.42</v>
      </c>
      <c r="O20" s="30">
        <v>0</v>
      </c>
      <c r="P20" s="28">
        <f>N20-O20</f>
        <v>27534.42</v>
      </c>
    </row>
    <row r="21" spans="1:16" ht="27.6" customHeight="1" x14ac:dyDescent="0.25">
      <c r="A21" s="26" t="s">
        <v>46</v>
      </c>
      <c r="B21" s="27" t="s">
        <v>47</v>
      </c>
      <c r="C21" s="26">
        <v>1</v>
      </c>
      <c r="D21" s="26" t="s">
        <v>23</v>
      </c>
      <c r="E21" s="28">
        <v>12697.02</v>
      </c>
      <c r="F21" s="26" t="s">
        <v>24</v>
      </c>
      <c r="G21" s="26" t="s">
        <v>25</v>
      </c>
      <c r="H21" s="26" t="s">
        <v>26</v>
      </c>
      <c r="I21" s="26" t="s">
        <v>27</v>
      </c>
      <c r="J21" s="26" t="s">
        <v>28</v>
      </c>
      <c r="K21" s="26" t="s">
        <v>29</v>
      </c>
      <c r="L21" s="26"/>
      <c r="M21" s="29"/>
      <c r="N21" s="30">
        <v>27534.42</v>
      </c>
      <c r="O21" s="30">
        <v>0</v>
      </c>
      <c r="P21" s="28">
        <f>N21-O21</f>
        <v>27534.42</v>
      </c>
    </row>
    <row r="22" spans="1:16" ht="27.6" customHeight="1" x14ac:dyDescent="0.25">
      <c r="A22" s="32" t="s">
        <v>48</v>
      </c>
      <c r="B22" s="33" t="s">
        <v>49</v>
      </c>
      <c r="C22" s="34">
        <v>1</v>
      </c>
      <c r="D22" s="34" t="s">
        <v>23</v>
      </c>
      <c r="E22" s="35">
        <v>12697.02</v>
      </c>
      <c r="F22" s="34" t="s">
        <v>24</v>
      </c>
      <c r="G22" s="34" t="s">
        <v>25</v>
      </c>
      <c r="H22" s="34" t="s">
        <v>26</v>
      </c>
      <c r="I22" s="34" t="s">
        <v>27</v>
      </c>
      <c r="J22" s="34" t="s">
        <v>28</v>
      </c>
      <c r="K22" s="34" t="s">
        <v>29</v>
      </c>
      <c r="L22" s="34"/>
      <c r="M22" s="36"/>
      <c r="N22" s="13">
        <v>27534.42</v>
      </c>
      <c r="O22" s="13">
        <v>0</v>
      </c>
      <c r="P22" s="28">
        <f>N22-O22</f>
        <v>27534.42</v>
      </c>
    </row>
    <row r="23" spans="1:16" ht="15" customHeight="1" x14ac:dyDescent="0.25">
      <c r="A23" s="15" t="s">
        <v>50</v>
      </c>
      <c r="B23" s="16"/>
      <c r="C23" s="17"/>
      <c r="D23" s="17"/>
      <c r="E23" s="18"/>
      <c r="F23" s="17"/>
      <c r="G23" s="17"/>
      <c r="H23" s="17"/>
      <c r="I23" s="17"/>
      <c r="J23" s="17"/>
      <c r="K23" s="17"/>
      <c r="L23" s="17"/>
      <c r="M23" s="19"/>
      <c r="N23" s="13"/>
      <c r="O23" s="13"/>
      <c r="P23" s="20"/>
    </row>
    <row r="24" spans="1:16" ht="12" customHeight="1" x14ac:dyDescent="0.25">
      <c r="A24" s="31" t="s">
        <v>51</v>
      </c>
      <c r="B24" s="22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5"/>
      <c r="N24" s="13"/>
      <c r="O24" s="13"/>
      <c r="P24" s="20"/>
    </row>
    <row r="25" spans="1:16" ht="27.6" customHeight="1" x14ac:dyDescent="0.25">
      <c r="A25" s="26" t="s">
        <v>52</v>
      </c>
      <c r="B25" s="27" t="s">
        <v>53</v>
      </c>
      <c r="C25" s="26">
        <v>1</v>
      </c>
      <c r="D25" s="26" t="s">
        <v>23</v>
      </c>
      <c r="E25" s="28">
        <v>12697.02</v>
      </c>
      <c r="F25" s="26" t="s">
        <v>24</v>
      </c>
      <c r="G25" s="26" t="s">
        <v>25</v>
      </c>
      <c r="H25" s="26" t="s">
        <v>26</v>
      </c>
      <c r="I25" s="26" t="s">
        <v>27</v>
      </c>
      <c r="J25" s="26" t="s">
        <v>28</v>
      </c>
      <c r="K25" s="26" t="s">
        <v>29</v>
      </c>
      <c r="L25" s="26"/>
      <c r="M25" s="29"/>
      <c r="N25" s="30">
        <v>27534.42</v>
      </c>
      <c r="O25" s="30">
        <v>0</v>
      </c>
      <c r="P25" s="28">
        <f>N25-O25</f>
        <v>27534.42</v>
      </c>
    </row>
    <row r="26" spans="1:16" ht="15" customHeight="1" x14ac:dyDescent="0.25">
      <c r="A26" s="15" t="s">
        <v>54</v>
      </c>
      <c r="B26" s="16"/>
      <c r="C26" s="17"/>
      <c r="D26" s="17"/>
      <c r="E26" s="18"/>
      <c r="F26" s="17"/>
      <c r="G26" s="17"/>
      <c r="H26" s="17"/>
      <c r="I26" s="17"/>
      <c r="J26" s="17"/>
      <c r="K26" s="17"/>
      <c r="L26" s="17"/>
      <c r="M26" s="19"/>
      <c r="N26" s="13"/>
      <c r="O26" s="13"/>
      <c r="P26" s="20"/>
    </row>
    <row r="27" spans="1:16" ht="12" customHeight="1" x14ac:dyDescent="0.25">
      <c r="A27" s="31" t="s">
        <v>55</v>
      </c>
      <c r="B27" s="22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5"/>
      <c r="N27" s="13"/>
      <c r="O27" s="13"/>
      <c r="P27" s="20"/>
    </row>
    <row r="28" spans="1:16" ht="27.6" customHeight="1" x14ac:dyDescent="0.25">
      <c r="A28" s="26" t="s">
        <v>56</v>
      </c>
      <c r="B28" s="27" t="s">
        <v>57</v>
      </c>
      <c r="C28" s="26">
        <v>1</v>
      </c>
      <c r="D28" s="26" t="s">
        <v>23</v>
      </c>
      <c r="E28" s="28">
        <v>12697.02</v>
      </c>
      <c r="F28" s="26" t="s">
        <v>24</v>
      </c>
      <c r="G28" s="26" t="s">
        <v>25</v>
      </c>
      <c r="H28" s="26" t="s">
        <v>26</v>
      </c>
      <c r="I28" s="26" t="s">
        <v>27</v>
      </c>
      <c r="J28" s="26" t="s">
        <v>28</v>
      </c>
      <c r="K28" s="26" t="s">
        <v>29</v>
      </c>
      <c r="L28" s="26"/>
      <c r="M28" s="29"/>
      <c r="N28" s="30">
        <v>27534.42</v>
      </c>
      <c r="O28" s="30">
        <v>0</v>
      </c>
      <c r="P28" s="28">
        <f>N28-O28</f>
        <v>27534.42</v>
      </c>
    </row>
    <row r="29" spans="1:16" ht="15" customHeight="1" x14ac:dyDescent="0.25">
      <c r="A29" s="37" t="s">
        <v>58</v>
      </c>
      <c r="B29" s="5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19"/>
      <c r="N29" s="39"/>
      <c r="O29" s="39"/>
    </row>
    <row r="30" spans="1:16" ht="12" customHeight="1" x14ac:dyDescent="0.25">
      <c r="A30" s="31" t="s">
        <v>59</v>
      </c>
      <c r="B30" s="58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5"/>
      <c r="N30" s="39"/>
      <c r="O30" s="39"/>
    </row>
    <row r="31" spans="1:16" ht="27.6" customHeight="1" x14ac:dyDescent="0.25">
      <c r="A31" s="26" t="s">
        <v>60</v>
      </c>
      <c r="B31" s="27" t="s">
        <v>61</v>
      </c>
      <c r="C31" s="26">
        <v>1</v>
      </c>
      <c r="D31" s="26" t="s">
        <v>23</v>
      </c>
      <c r="E31" s="28">
        <v>12697.02</v>
      </c>
      <c r="F31" s="26" t="s">
        <v>24</v>
      </c>
      <c r="G31" s="26" t="s">
        <v>25</v>
      </c>
      <c r="H31" s="26" t="s">
        <v>26</v>
      </c>
      <c r="I31" s="26" t="s">
        <v>27</v>
      </c>
      <c r="J31" s="26" t="s">
        <v>28</v>
      </c>
      <c r="K31" s="26" t="s">
        <v>29</v>
      </c>
      <c r="L31" s="26"/>
      <c r="M31" s="29"/>
      <c r="N31" s="30">
        <v>27534.42</v>
      </c>
      <c r="O31" s="30">
        <v>0</v>
      </c>
      <c r="P31" s="28">
        <f>N31-O31</f>
        <v>27534.42</v>
      </c>
    </row>
    <row r="32" spans="1:16" ht="15" customHeight="1" x14ac:dyDescent="0.25">
      <c r="A32" s="15" t="s">
        <v>62</v>
      </c>
      <c r="B32" s="16"/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9"/>
      <c r="N32" s="13"/>
      <c r="O32" s="13"/>
      <c r="P32" s="20"/>
    </row>
    <row r="33" spans="1:16" ht="12" customHeight="1" x14ac:dyDescent="0.25">
      <c r="A33" s="31" t="s">
        <v>63</v>
      </c>
      <c r="B33" s="22"/>
      <c r="C33" s="23"/>
      <c r="D33" s="23"/>
      <c r="E33" s="24"/>
      <c r="F33" s="23"/>
      <c r="G33" s="23"/>
      <c r="H33" s="23"/>
      <c r="I33" s="23"/>
      <c r="J33" s="23"/>
      <c r="K33" s="23"/>
      <c r="L33" s="23"/>
      <c r="M33" s="25"/>
      <c r="N33" s="13"/>
      <c r="O33" s="13"/>
      <c r="P33" s="20"/>
    </row>
    <row r="34" spans="1:16" ht="27.6" customHeight="1" x14ac:dyDescent="0.25">
      <c r="A34" s="26" t="s">
        <v>64</v>
      </c>
      <c r="B34" s="27" t="s">
        <v>53</v>
      </c>
      <c r="C34" s="26">
        <v>1</v>
      </c>
      <c r="D34" s="26" t="s">
        <v>23</v>
      </c>
      <c r="E34" s="28">
        <v>12697.02</v>
      </c>
      <c r="F34" s="26" t="s">
        <v>24</v>
      </c>
      <c r="G34" s="26" t="s">
        <v>25</v>
      </c>
      <c r="H34" s="26" t="s">
        <v>26</v>
      </c>
      <c r="I34" s="26" t="s">
        <v>27</v>
      </c>
      <c r="J34" s="26" t="s">
        <v>28</v>
      </c>
      <c r="K34" s="26" t="s">
        <v>29</v>
      </c>
      <c r="L34" s="26"/>
      <c r="M34" s="29"/>
      <c r="N34" s="30">
        <v>27534.42</v>
      </c>
      <c r="O34" s="30">
        <v>0</v>
      </c>
      <c r="P34" s="28">
        <f>N34-O34</f>
        <v>27534.42</v>
      </c>
    </row>
    <row r="35" spans="1:16" ht="15" customHeight="1" x14ac:dyDescent="0.25">
      <c r="A35" s="15" t="s">
        <v>65</v>
      </c>
      <c r="B35" s="16"/>
      <c r="C35" s="17"/>
      <c r="D35" s="17"/>
      <c r="E35" s="18"/>
      <c r="F35" s="17"/>
      <c r="G35" s="17"/>
      <c r="H35" s="17"/>
      <c r="I35" s="17"/>
      <c r="J35" s="17"/>
      <c r="K35" s="17"/>
      <c r="L35" s="17"/>
      <c r="M35" s="19"/>
      <c r="N35" s="13"/>
      <c r="O35" s="13"/>
      <c r="P35" s="20"/>
    </row>
    <row r="36" spans="1:16" ht="12" customHeight="1" x14ac:dyDescent="0.25">
      <c r="A36" s="21" t="s">
        <v>66</v>
      </c>
      <c r="B36" s="22"/>
      <c r="C36" s="23"/>
      <c r="D36" s="23"/>
      <c r="E36" s="24"/>
      <c r="F36" s="23"/>
      <c r="G36" s="23"/>
      <c r="H36" s="23"/>
      <c r="I36" s="23"/>
      <c r="J36" s="23"/>
      <c r="K36" s="23"/>
      <c r="L36" s="23"/>
      <c r="M36" s="25"/>
      <c r="N36" s="13"/>
      <c r="O36" s="13"/>
      <c r="P36" s="20"/>
    </row>
    <row r="37" spans="1:16" ht="27.6" customHeight="1" x14ac:dyDescent="0.25">
      <c r="A37" s="26" t="s">
        <v>67</v>
      </c>
      <c r="B37" s="27" t="s">
        <v>68</v>
      </c>
      <c r="C37" s="26">
        <v>1</v>
      </c>
      <c r="D37" s="26" t="s">
        <v>23</v>
      </c>
      <c r="E37" s="28">
        <v>12697.02</v>
      </c>
      <c r="F37" s="26" t="s">
        <v>24</v>
      </c>
      <c r="G37" s="26" t="s">
        <v>25</v>
      </c>
      <c r="H37" s="26" t="s">
        <v>26</v>
      </c>
      <c r="I37" s="26" t="s">
        <v>27</v>
      </c>
      <c r="J37" s="26" t="s">
        <v>28</v>
      </c>
      <c r="K37" s="26" t="s">
        <v>29</v>
      </c>
      <c r="L37" s="26"/>
      <c r="M37" s="29"/>
      <c r="N37" s="30">
        <v>27534.42</v>
      </c>
      <c r="O37" s="30">
        <v>0</v>
      </c>
      <c r="P37" s="28">
        <f>N37-O37</f>
        <v>27534.42</v>
      </c>
    </row>
    <row r="38" spans="1:16" ht="15" customHeight="1" x14ac:dyDescent="0.25">
      <c r="A38" s="15" t="s">
        <v>69</v>
      </c>
      <c r="B38" s="16"/>
      <c r="C38" s="17"/>
      <c r="D38" s="17"/>
      <c r="E38" s="18"/>
      <c r="F38" s="17"/>
      <c r="G38" s="17"/>
      <c r="H38" s="17"/>
      <c r="I38" s="17"/>
      <c r="J38" s="17"/>
      <c r="K38" s="17"/>
      <c r="L38" s="17"/>
      <c r="M38" s="19"/>
      <c r="N38" s="13"/>
      <c r="O38" s="13"/>
      <c r="P38" s="20"/>
    </row>
    <row r="39" spans="1:16" ht="12" customHeight="1" x14ac:dyDescent="0.25">
      <c r="A39" s="31" t="s">
        <v>70</v>
      </c>
      <c r="B39" s="22"/>
      <c r="C39" s="23"/>
      <c r="D39" s="23"/>
      <c r="E39" s="24"/>
      <c r="F39" s="23"/>
      <c r="G39" s="23"/>
      <c r="H39" s="23"/>
      <c r="I39" s="23"/>
      <c r="J39" s="23"/>
      <c r="K39" s="23"/>
      <c r="L39" s="23"/>
      <c r="M39" s="25"/>
      <c r="N39" s="13"/>
      <c r="O39" s="13"/>
      <c r="P39" s="20"/>
    </row>
    <row r="40" spans="1:16" ht="27.6" customHeight="1" x14ac:dyDescent="0.25">
      <c r="A40" s="26" t="s">
        <v>71</v>
      </c>
      <c r="B40" s="27" t="s">
        <v>72</v>
      </c>
      <c r="C40" s="26">
        <v>1</v>
      </c>
      <c r="D40" s="26" t="s">
        <v>23</v>
      </c>
      <c r="E40" s="28">
        <v>12697.02</v>
      </c>
      <c r="F40" s="26" t="s">
        <v>24</v>
      </c>
      <c r="G40" s="26" t="s">
        <v>25</v>
      </c>
      <c r="H40" s="26" t="s">
        <v>26</v>
      </c>
      <c r="I40" s="26" t="s">
        <v>27</v>
      </c>
      <c r="J40" s="26" t="s">
        <v>28</v>
      </c>
      <c r="K40" s="26" t="s">
        <v>29</v>
      </c>
      <c r="L40" s="26"/>
      <c r="M40" s="29"/>
      <c r="N40" s="30">
        <v>27534.42</v>
      </c>
      <c r="O40" s="30">
        <v>0</v>
      </c>
      <c r="P40" s="28">
        <f>N40-O40</f>
        <v>27534.42</v>
      </c>
    </row>
    <row r="41" spans="1:16" ht="15" customHeight="1" x14ac:dyDescent="0.25">
      <c r="A41" s="15" t="s">
        <v>73</v>
      </c>
      <c r="B41" s="16"/>
      <c r="C41" s="17"/>
      <c r="D41" s="17"/>
      <c r="E41" s="18"/>
      <c r="F41" s="17"/>
      <c r="G41" s="17"/>
      <c r="H41" s="17"/>
      <c r="I41" s="17"/>
      <c r="J41" s="17"/>
      <c r="K41" s="17"/>
      <c r="L41" s="17"/>
      <c r="M41" s="19"/>
      <c r="N41" s="13"/>
      <c r="O41" s="13"/>
      <c r="P41" s="20"/>
    </row>
    <row r="42" spans="1:16" ht="12" customHeight="1" x14ac:dyDescent="0.25">
      <c r="A42" s="31" t="s">
        <v>74</v>
      </c>
      <c r="B42" s="22"/>
      <c r="C42" s="23"/>
      <c r="D42" s="23"/>
      <c r="E42" s="24"/>
      <c r="F42" s="23"/>
      <c r="G42" s="23"/>
      <c r="H42" s="23"/>
      <c r="I42" s="23"/>
      <c r="J42" s="23"/>
      <c r="K42" s="23"/>
      <c r="L42" s="23"/>
      <c r="M42" s="25"/>
      <c r="N42" s="13"/>
      <c r="O42" s="13"/>
      <c r="P42" s="20"/>
    </row>
    <row r="43" spans="1:16" ht="27.6" customHeight="1" x14ac:dyDescent="0.25">
      <c r="A43" s="26" t="s">
        <v>75</v>
      </c>
      <c r="B43" s="27" t="s">
        <v>76</v>
      </c>
      <c r="C43" s="26">
        <v>1</v>
      </c>
      <c r="D43" s="26" t="s">
        <v>23</v>
      </c>
      <c r="E43" s="28">
        <v>12697.02</v>
      </c>
      <c r="F43" s="26" t="s">
        <v>24</v>
      </c>
      <c r="G43" s="26" t="s">
        <v>25</v>
      </c>
      <c r="H43" s="26" t="s">
        <v>26</v>
      </c>
      <c r="I43" s="26" t="s">
        <v>27</v>
      </c>
      <c r="J43" s="26" t="s">
        <v>28</v>
      </c>
      <c r="K43" s="26" t="s">
        <v>29</v>
      </c>
      <c r="L43" s="26"/>
      <c r="M43" s="29"/>
      <c r="N43" s="30">
        <v>27534.42</v>
      </c>
      <c r="O43" s="30">
        <v>0</v>
      </c>
      <c r="P43" s="28">
        <f>N43-O43</f>
        <v>27534.42</v>
      </c>
    </row>
    <row r="44" spans="1:16" ht="27.6" customHeight="1" x14ac:dyDescent="0.25">
      <c r="A44" s="26" t="s">
        <v>77</v>
      </c>
      <c r="B44" s="27" t="s">
        <v>35</v>
      </c>
      <c r="C44" s="26">
        <v>1</v>
      </c>
      <c r="D44" s="26" t="s">
        <v>23</v>
      </c>
      <c r="E44" s="28">
        <v>12697.02</v>
      </c>
      <c r="F44" s="26" t="s">
        <v>24</v>
      </c>
      <c r="G44" s="26" t="s">
        <v>25</v>
      </c>
      <c r="H44" s="26" t="s">
        <v>26</v>
      </c>
      <c r="I44" s="26" t="s">
        <v>27</v>
      </c>
      <c r="J44" s="26" t="s">
        <v>28</v>
      </c>
      <c r="K44" s="26" t="s">
        <v>29</v>
      </c>
      <c r="L44" s="26"/>
      <c r="M44" s="29"/>
      <c r="N44" s="30">
        <v>27534.42</v>
      </c>
      <c r="O44" s="30">
        <v>0</v>
      </c>
      <c r="P44" s="28">
        <f>N44-O44</f>
        <v>27534.42</v>
      </c>
    </row>
    <row r="45" spans="1:16" x14ac:dyDescent="0.25">
      <c r="C45" s="40">
        <f>SUM(C2:C44)</f>
        <v>16</v>
      </c>
    </row>
    <row r="46" spans="1:16" ht="15.6" customHeight="1" x14ac:dyDescent="0.25">
      <c r="A46" s="10" t="s">
        <v>78</v>
      </c>
      <c r="B46" s="11"/>
      <c r="C46" s="12"/>
      <c r="D46" s="12"/>
      <c r="E46" s="13"/>
      <c r="F46" s="12"/>
      <c r="G46" s="12"/>
      <c r="H46" s="12"/>
      <c r="I46" s="12"/>
      <c r="J46" s="12"/>
      <c r="K46" s="12"/>
      <c r="L46" s="14"/>
      <c r="M46" s="14"/>
    </row>
    <row r="47" spans="1:16" x14ac:dyDescent="0.25">
      <c r="C47"/>
      <c r="D47"/>
      <c r="E47"/>
      <c r="F47"/>
      <c r="G47"/>
      <c r="H47"/>
      <c r="I47"/>
      <c r="J47"/>
      <c r="K47"/>
      <c r="L47"/>
      <c r="M47"/>
    </row>
    <row r="48" spans="1:16" x14ac:dyDescent="0.25">
      <c r="A48" s="42" t="s">
        <v>79</v>
      </c>
      <c r="B48" s="43"/>
      <c r="C48" s="43"/>
      <c r="D48" s="43"/>
      <c r="E48" s="44"/>
      <c r="F48" s="43"/>
      <c r="G48" s="43"/>
      <c r="H48" s="43"/>
      <c r="I48" s="43"/>
      <c r="J48" s="43"/>
      <c r="K48" s="43"/>
      <c r="L48" s="45"/>
      <c r="M48" s="46"/>
      <c r="N48" s="47"/>
      <c r="O48" s="47"/>
      <c r="P48" s="48"/>
    </row>
    <row r="49" spans="1:16" ht="21.6" customHeight="1" x14ac:dyDescent="0.25">
      <c r="A49" s="26" t="s">
        <v>80</v>
      </c>
      <c r="B49" s="27" t="s">
        <v>81</v>
      </c>
      <c r="C49" s="26">
        <v>1</v>
      </c>
      <c r="D49" s="26" t="s">
        <v>23</v>
      </c>
      <c r="E49" s="28">
        <v>9545.2000000000007</v>
      </c>
      <c r="F49" s="26" t="s">
        <v>24</v>
      </c>
      <c r="G49" s="26" t="s">
        <v>25</v>
      </c>
      <c r="H49" s="26" t="s">
        <v>26</v>
      </c>
      <c r="I49" s="26" t="s">
        <v>27</v>
      </c>
      <c r="J49" s="26" t="s">
        <v>28</v>
      </c>
      <c r="K49" s="26" t="s">
        <v>82</v>
      </c>
      <c r="L49" s="26" t="s">
        <v>83</v>
      </c>
      <c r="M49" s="49" t="s">
        <v>84</v>
      </c>
      <c r="N49" s="30">
        <v>0</v>
      </c>
      <c r="O49" s="30">
        <v>24382.599999999995</v>
      </c>
      <c r="P49" s="28">
        <f>N49-O49</f>
        <v>-24382.599999999995</v>
      </c>
    </row>
    <row r="50" spans="1:16" ht="21.6" customHeight="1" x14ac:dyDescent="0.25">
      <c r="A50" s="26" t="s">
        <v>85</v>
      </c>
      <c r="B50" s="27" t="s">
        <v>81</v>
      </c>
      <c r="C50" s="26">
        <v>1</v>
      </c>
      <c r="D50" s="26" t="s">
        <v>23</v>
      </c>
      <c r="E50" s="28">
        <v>9545.2000000000007</v>
      </c>
      <c r="F50" s="26" t="s">
        <v>24</v>
      </c>
      <c r="G50" s="26" t="s">
        <v>25</v>
      </c>
      <c r="H50" s="26" t="s">
        <v>26</v>
      </c>
      <c r="I50" s="26" t="s">
        <v>27</v>
      </c>
      <c r="J50" s="26" t="s">
        <v>28</v>
      </c>
      <c r="K50" s="26" t="s">
        <v>82</v>
      </c>
      <c r="L50" s="26" t="s">
        <v>83</v>
      </c>
      <c r="M50" s="49" t="s">
        <v>84</v>
      </c>
      <c r="N50" s="30">
        <v>0</v>
      </c>
      <c r="O50" s="30">
        <v>24382.599999999995</v>
      </c>
      <c r="P50" s="28">
        <f t="shared" ref="P50:P51" si="0">N50-O50</f>
        <v>-24382.599999999995</v>
      </c>
    </row>
    <row r="51" spans="1:16" ht="21.6" customHeight="1" x14ac:dyDescent="0.25">
      <c r="A51" s="26" t="s">
        <v>86</v>
      </c>
      <c r="B51" s="27" t="s">
        <v>81</v>
      </c>
      <c r="C51" s="26">
        <v>1</v>
      </c>
      <c r="D51" s="26" t="s">
        <v>23</v>
      </c>
      <c r="E51" s="28">
        <v>9545.2000000000007</v>
      </c>
      <c r="F51" s="26" t="s">
        <v>24</v>
      </c>
      <c r="G51" s="26" t="s">
        <v>25</v>
      </c>
      <c r="H51" s="26" t="s">
        <v>26</v>
      </c>
      <c r="I51" s="26" t="s">
        <v>27</v>
      </c>
      <c r="J51" s="26" t="s">
        <v>28</v>
      </c>
      <c r="K51" s="26" t="s">
        <v>82</v>
      </c>
      <c r="L51" s="26" t="s">
        <v>83</v>
      </c>
      <c r="M51" s="49" t="s">
        <v>84</v>
      </c>
      <c r="N51" s="30">
        <v>0</v>
      </c>
      <c r="O51" s="30">
        <v>24382.599999999995</v>
      </c>
      <c r="P51" s="28">
        <f t="shared" si="0"/>
        <v>-24382.599999999995</v>
      </c>
    </row>
    <row r="52" spans="1:16" ht="21.6" customHeight="1" x14ac:dyDescent="0.25">
      <c r="A52" s="26" t="s">
        <v>87</v>
      </c>
      <c r="B52" s="27" t="s">
        <v>81</v>
      </c>
      <c r="C52" s="26">
        <v>1</v>
      </c>
      <c r="D52" s="26" t="s">
        <v>23</v>
      </c>
      <c r="E52" s="28">
        <v>9545.2000000000007</v>
      </c>
      <c r="F52" s="26" t="s">
        <v>24</v>
      </c>
      <c r="G52" s="26" t="s">
        <v>25</v>
      </c>
      <c r="H52" s="26" t="s">
        <v>26</v>
      </c>
      <c r="I52" s="26" t="s">
        <v>27</v>
      </c>
      <c r="J52" s="26" t="s">
        <v>28</v>
      </c>
      <c r="K52" s="26" t="s">
        <v>82</v>
      </c>
      <c r="L52" s="26" t="s">
        <v>83</v>
      </c>
      <c r="M52" s="49" t="s">
        <v>84</v>
      </c>
      <c r="N52" s="30">
        <v>0</v>
      </c>
      <c r="O52" s="30">
        <v>24382.599999999995</v>
      </c>
      <c r="P52" s="28">
        <f>N52-O52</f>
        <v>-24382.599999999995</v>
      </c>
    </row>
    <row r="53" spans="1:16" ht="21.6" customHeight="1" x14ac:dyDescent="0.25">
      <c r="A53" s="26" t="s">
        <v>88</v>
      </c>
      <c r="B53" s="27" t="s">
        <v>81</v>
      </c>
      <c r="C53" s="26">
        <v>1</v>
      </c>
      <c r="D53" s="26" t="s">
        <v>23</v>
      </c>
      <c r="E53" s="28">
        <v>9545.2000000000007</v>
      </c>
      <c r="F53" s="26" t="s">
        <v>24</v>
      </c>
      <c r="G53" s="26" t="s">
        <v>25</v>
      </c>
      <c r="H53" s="26" t="s">
        <v>26</v>
      </c>
      <c r="I53" s="26" t="s">
        <v>27</v>
      </c>
      <c r="J53" s="26" t="s">
        <v>28</v>
      </c>
      <c r="K53" s="26" t="s">
        <v>82</v>
      </c>
      <c r="L53" s="26" t="s">
        <v>83</v>
      </c>
      <c r="M53" s="49" t="s">
        <v>84</v>
      </c>
      <c r="N53" s="30">
        <v>0</v>
      </c>
      <c r="O53" s="30">
        <v>24382.599999999995</v>
      </c>
      <c r="P53" s="28">
        <f>N53-O53</f>
        <v>-24382.599999999995</v>
      </c>
    </row>
    <row r="54" spans="1:16" ht="15" customHeight="1" x14ac:dyDescent="0.25">
      <c r="A54" s="50" t="s">
        <v>89</v>
      </c>
      <c r="B54" s="51"/>
      <c r="C54" s="51"/>
      <c r="D54" s="51"/>
      <c r="E54" s="52"/>
      <c r="F54" s="51"/>
      <c r="G54" s="51"/>
      <c r="H54" s="51"/>
      <c r="I54" s="51"/>
      <c r="J54" s="51"/>
      <c r="K54" s="51"/>
      <c r="L54" s="53"/>
      <c r="M54" s="54"/>
    </row>
    <row r="55" spans="1:16" ht="21" customHeight="1" x14ac:dyDescent="0.25">
      <c r="A55" s="26" t="s">
        <v>90</v>
      </c>
      <c r="B55" s="27" t="s">
        <v>81</v>
      </c>
      <c r="C55" s="26">
        <v>1</v>
      </c>
      <c r="D55" s="26" t="s">
        <v>23</v>
      </c>
      <c r="E55" s="28">
        <v>9545.2000000000007</v>
      </c>
      <c r="F55" s="26" t="s">
        <v>24</v>
      </c>
      <c r="G55" s="26" t="s">
        <v>25</v>
      </c>
      <c r="H55" s="26" t="s">
        <v>26</v>
      </c>
      <c r="I55" s="26" t="s">
        <v>27</v>
      </c>
      <c r="J55" s="26" t="s">
        <v>28</v>
      </c>
      <c r="K55" s="26" t="s">
        <v>82</v>
      </c>
      <c r="L55" s="26" t="s">
        <v>83</v>
      </c>
      <c r="M55" s="49" t="s">
        <v>84</v>
      </c>
      <c r="N55" s="30">
        <v>0</v>
      </c>
      <c r="O55" s="30">
        <v>24382.599999999995</v>
      </c>
      <c r="P55" s="28">
        <f t="shared" ref="P55:P56" si="1">N55-O55</f>
        <v>-24382.599999999995</v>
      </c>
    </row>
    <row r="56" spans="1:16" ht="21" customHeight="1" x14ac:dyDescent="0.25">
      <c r="A56" s="26" t="s">
        <v>91</v>
      </c>
      <c r="B56" s="27" t="s">
        <v>81</v>
      </c>
      <c r="C56" s="26">
        <v>1</v>
      </c>
      <c r="D56" s="26" t="s">
        <v>23</v>
      </c>
      <c r="E56" s="28">
        <v>9545.2000000000007</v>
      </c>
      <c r="F56" s="26" t="s">
        <v>24</v>
      </c>
      <c r="G56" s="26" t="s">
        <v>25</v>
      </c>
      <c r="H56" s="26" t="s">
        <v>26</v>
      </c>
      <c r="I56" s="26" t="s">
        <v>27</v>
      </c>
      <c r="J56" s="26" t="s">
        <v>28</v>
      </c>
      <c r="K56" s="26" t="s">
        <v>82</v>
      </c>
      <c r="L56" s="26" t="s">
        <v>83</v>
      </c>
      <c r="M56" s="49" t="s">
        <v>84</v>
      </c>
      <c r="N56" s="30">
        <v>0</v>
      </c>
      <c r="O56" s="30">
        <v>24382.599999999995</v>
      </c>
      <c r="P56" s="28">
        <f t="shared" si="1"/>
        <v>-24382.599999999995</v>
      </c>
    </row>
    <row r="57" spans="1:16" ht="21" customHeight="1" x14ac:dyDescent="0.25">
      <c r="A57" s="26" t="s">
        <v>92</v>
      </c>
      <c r="B57" s="27" t="s">
        <v>81</v>
      </c>
      <c r="C57" s="26">
        <v>1</v>
      </c>
      <c r="D57" s="26" t="s">
        <v>23</v>
      </c>
      <c r="E57" s="28">
        <v>9545.2000000000007</v>
      </c>
      <c r="F57" s="26" t="s">
        <v>24</v>
      </c>
      <c r="G57" s="26" t="s">
        <v>25</v>
      </c>
      <c r="H57" s="26" t="s">
        <v>26</v>
      </c>
      <c r="I57" s="26" t="s">
        <v>27</v>
      </c>
      <c r="J57" s="26" t="s">
        <v>28</v>
      </c>
      <c r="K57" s="26" t="s">
        <v>82</v>
      </c>
      <c r="L57" s="26" t="s">
        <v>83</v>
      </c>
      <c r="M57" s="49" t="s">
        <v>84</v>
      </c>
      <c r="N57" s="30">
        <v>0</v>
      </c>
      <c r="O57" s="30">
        <v>24382.599999999995</v>
      </c>
      <c r="P57" s="28">
        <f>N57-O57</f>
        <v>-24382.599999999995</v>
      </c>
    </row>
    <row r="58" spans="1:16" ht="21" customHeight="1" x14ac:dyDescent="0.25">
      <c r="A58" s="26" t="s">
        <v>93</v>
      </c>
      <c r="B58" s="27" t="s">
        <v>81</v>
      </c>
      <c r="C58" s="26">
        <v>1</v>
      </c>
      <c r="D58" s="26" t="s">
        <v>23</v>
      </c>
      <c r="E58" s="28">
        <v>9545.2000000000007</v>
      </c>
      <c r="F58" s="26" t="s">
        <v>24</v>
      </c>
      <c r="G58" s="26" t="s">
        <v>25</v>
      </c>
      <c r="H58" s="26" t="s">
        <v>26</v>
      </c>
      <c r="I58" s="26" t="s">
        <v>27</v>
      </c>
      <c r="J58" s="26" t="s">
        <v>28</v>
      </c>
      <c r="K58" s="26" t="s">
        <v>82</v>
      </c>
      <c r="L58" s="26" t="s">
        <v>83</v>
      </c>
      <c r="M58" s="49" t="s">
        <v>84</v>
      </c>
      <c r="N58" s="30">
        <v>0</v>
      </c>
      <c r="O58" s="30">
        <v>24382.599999999995</v>
      </c>
      <c r="P58" s="28">
        <f t="shared" ref="P58:P64" si="2">N58-O58</f>
        <v>-24382.599999999995</v>
      </c>
    </row>
    <row r="59" spans="1:16" ht="21" customHeight="1" x14ac:dyDescent="0.25">
      <c r="A59" s="26" t="s">
        <v>94</v>
      </c>
      <c r="B59" s="27" t="s">
        <v>81</v>
      </c>
      <c r="C59" s="26">
        <v>1</v>
      </c>
      <c r="D59" s="26" t="s">
        <v>23</v>
      </c>
      <c r="E59" s="28">
        <v>9545.2000000000007</v>
      </c>
      <c r="F59" s="26" t="s">
        <v>24</v>
      </c>
      <c r="G59" s="26" t="s">
        <v>25</v>
      </c>
      <c r="H59" s="26" t="s">
        <v>26</v>
      </c>
      <c r="I59" s="26" t="s">
        <v>27</v>
      </c>
      <c r="J59" s="26" t="s">
        <v>28</v>
      </c>
      <c r="K59" s="26" t="s">
        <v>82</v>
      </c>
      <c r="L59" s="26" t="s">
        <v>83</v>
      </c>
      <c r="M59" s="49" t="s">
        <v>84</v>
      </c>
      <c r="N59" s="30">
        <v>0</v>
      </c>
      <c r="O59" s="30">
        <v>24382.599999999995</v>
      </c>
      <c r="P59" s="28">
        <f t="shared" si="2"/>
        <v>-24382.599999999995</v>
      </c>
    </row>
    <row r="60" spans="1:16" ht="21" customHeight="1" x14ac:dyDescent="0.25">
      <c r="A60" s="26" t="s">
        <v>95</v>
      </c>
      <c r="B60" s="27" t="s">
        <v>81</v>
      </c>
      <c r="C60" s="26">
        <v>1</v>
      </c>
      <c r="D60" s="26" t="s">
        <v>23</v>
      </c>
      <c r="E60" s="28">
        <v>9545.2000000000007</v>
      </c>
      <c r="F60" s="26" t="s">
        <v>24</v>
      </c>
      <c r="G60" s="26" t="s">
        <v>25</v>
      </c>
      <c r="H60" s="26" t="s">
        <v>26</v>
      </c>
      <c r="I60" s="26" t="s">
        <v>27</v>
      </c>
      <c r="J60" s="26" t="s">
        <v>28</v>
      </c>
      <c r="K60" s="26" t="s">
        <v>82</v>
      </c>
      <c r="L60" s="26" t="s">
        <v>83</v>
      </c>
      <c r="M60" s="49" t="s">
        <v>84</v>
      </c>
      <c r="N60" s="30">
        <v>0</v>
      </c>
      <c r="O60" s="30">
        <v>24382.599999999995</v>
      </c>
      <c r="P60" s="28">
        <f t="shared" si="2"/>
        <v>-24382.599999999995</v>
      </c>
    </row>
    <row r="61" spans="1:16" ht="21" customHeight="1" x14ac:dyDescent="0.25">
      <c r="A61" s="26" t="s">
        <v>96</v>
      </c>
      <c r="B61" s="27" t="s">
        <v>81</v>
      </c>
      <c r="C61" s="26">
        <v>1</v>
      </c>
      <c r="D61" s="26" t="s">
        <v>23</v>
      </c>
      <c r="E61" s="28">
        <v>9545.2000000000007</v>
      </c>
      <c r="F61" s="26" t="s">
        <v>24</v>
      </c>
      <c r="G61" s="26" t="s">
        <v>25</v>
      </c>
      <c r="H61" s="26" t="s">
        <v>26</v>
      </c>
      <c r="I61" s="26" t="s">
        <v>27</v>
      </c>
      <c r="J61" s="26" t="s">
        <v>28</v>
      </c>
      <c r="K61" s="26" t="s">
        <v>82</v>
      </c>
      <c r="L61" s="26" t="s">
        <v>83</v>
      </c>
      <c r="M61" s="49" t="s">
        <v>84</v>
      </c>
      <c r="N61" s="30">
        <v>0</v>
      </c>
      <c r="O61" s="30">
        <v>24382.599999999995</v>
      </c>
      <c r="P61" s="28">
        <f t="shared" si="2"/>
        <v>-24382.599999999995</v>
      </c>
    </row>
    <row r="62" spans="1:16" ht="21" customHeight="1" x14ac:dyDescent="0.25">
      <c r="A62" s="26" t="s">
        <v>97</v>
      </c>
      <c r="B62" s="27" t="s">
        <v>81</v>
      </c>
      <c r="C62" s="26">
        <v>1</v>
      </c>
      <c r="D62" s="26" t="s">
        <v>23</v>
      </c>
      <c r="E62" s="28">
        <v>9545.2000000000007</v>
      </c>
      <c r="F62" s="26" t="s">
        <v>24</v>
      </c>
      <c r="G62" s="26" t="s">
        <v>25</v>
      </c>
      <c r="H62" s="26" t="s">
        <v>26</v>
      </c>
      <c r="I62" s="26" t="s">
        <v>27</v>
      </c>
      <c r="J62" s="26" t="s">
        <v>28</v>
      </c>
      <c r="K62" s="26" t="s">
        <v>82</v>
      </c>
      <c r="L62" s="26" t="s">
        <v>83</v>
      </c>
      <c r="M62" s="49" t="s">
        <v>84</v>
      </c>
      <c r="N62" s="30">
        <v>0</v>
      </c>
      <c r="O62" s="30">
        <v>24382.599999999995</v>
      </c>
      <c r="P62" s="28">
        <f t="shared" si="2"/>
        <v>-24382.599999999995</v>
      </c>
    </row>
    <row r="63" spans="1:16" ht="21" customHeight="1" x14ac:dyDescent="0.25">
      <c r="A63" s="26" t="s">
        <v>98</v>
      </c>
      <c r="B63" s="27" t="s">
        <v>81</v>
      </c>
      <c r="C63" s="26">
        <v>1</v>
      </c>
      <c r="D63" s="26" t="s">
        <v>23</v>
      </c>
      <c r="E63" s="28">
        <v>9545.2000000000007</v>
      </c>
      <c r="F63" s="26" t="s">
        <v>24</v>
      </c>
      <c r="G63" s="26" t="s">
        <v>25</v>
      </c>
      <c r="H63" s="26" t="s">
        <v>26</v>
      </c>
      <c r="I63" s="26" t="s">
        <v>27</v>
      </c>
      <c r="J63" s="26" t="s">
        <v>28</v>
      </c>
      <c r="K63" s="26" t="s">
        <v>82</v>
      </c>
      <c r="L63" s="26" t="s">
        <v>83</v>
      </c>
      <c r="M63" s="49" t="s">
        <v>84</v>
      </c>
      <c r="N63" s="30">
        <v>0</v>
      </c>
      <c r="O63" s="30">
        <v>24382.599999999995</v>
      </c>
      <c r="P63" s="28">
        <f t="shared" si="2"/>
        <v>-24382.599999999995</v>
      </c>
    </row>
    <row r="64" spans="1:16" ht="21" customHeight="1" x14ac:dyDescent="0.25">
      <c r="A64" s="26" t="s">
        <v>99</v>
      </c>
      <c r="B64" s="27" t="s">
        <v>81</v>
      </c>
      <c r="C64" s="26">
        <v>1</v>
      </c>
      <c r="D64" s="26" t="s">
        <v>23</v>
      </c>
      <c r="E64" s="28">
        <v>9545.2000000000007</v>
      </c>
      <c r="F64" s="26" t="s">
        <v>24</v>
      </c>
      <c r="G64" s="26" t="s">
        <v>25</v>
      </c>
      <c r="H64" s="26" t="s">
        <v>26</v>
      </c>
      <c r="I64" s="26" t="s">
        <v>27</v>
      </c>
      <c r="J64" s="26" t="s">
        <v>28</v>
      </c>
      <c r="K64" s="26" t="s">
        <v>82</v>
      </c>
      <c r="L64" s="26" t="s">
        <v>83</v>
      </c>
      <c r="M64" s="49" t="s">
        <v>84</v>
      </c>
      <c r="N64" s="30">
        <v>0</v>
      </c>
      <c r="O64" s="30">
        <v>24382.599999999995</v>
      </c>
      <c r="P64" s="28">
        <f t="shared" si="2"/>
        <v>-24382.599999999995</v>
      </c>
    </row>
    <row r="65" spans="3:16" x14ac:dyDescent="0.25">
      <c r="C65"/>
      <c r="D65"/>
      <c r="E65"/>
      <c r="F65"/>
      <c r="G65"/>
      <c r="H65"/>
      <c r="I65"/>
      <c r="J65"/>
      <c r="K65"/>
      <c r="L65"/>
      <c r="M65"/>
      <c r="N65" s="55">
        <f>SUM(N31:N64)</f>
        <v>165206.51999999996</v>
      </c>
      <c r="O65" s="55">
        <f>SUM(O31:O64)</f>
        <v>365738.99999999988</v>
      </c>
      <c r="P65" s="55">
        <f>SUM(P9:P64)</f>
        <v>74811.719999999958</v>
      </c>
    </row>
    <row r="66" spans="3:16" x14ac:dyDescent="0.25">
      <c r="C66"/>
      <c r="D66"/>
      <c r="E66"/>
      <c r="F66"/>
      <c r="G66"/>
      <c r="H66"/>
      <c r="I66"/>
      <c r="J66"/>
      <c r="K66"/>
      <c r="L66"/>
      <c r="M66"/>
      <c r="O66"/>
    </row>
    <row r="67" spans="3:16" x14ac:dyDescent="0.25">
      <c r="C67"/>
      <c r="D67"/>
      <c r="E67"/>
      <c r="F67"/>
      <c r="G67"/>
      <c r="H67"/>
      <c r="I67"/>
      <c r="J67"/>
      <c r="K67"/>
      <c r="L67"/>
      <c r="M67"/>
      <c r="O67"/>
      <c r="P67" s="56"/>
    </row>
    <row r="68" spans="3:16" x14ac:dyDescent="0.25">
      <c r="C68"/>
      <c r="D68"/>
      <c r="E68"/>
      <c r="F68"/>
      <c r="G68"/>
      <c r="H68"/>
      <c r="I68"/>
      <c r="J68"/>
      <c r="K68"/>
      <c r="L68"/>
      <c r="M68"/>
      <c r="O68"/>
    </row>
    <row r="69" spans="3:16" x14ac:dyDescent="0.25">
      <c r="C69"/>
      <c r="D69"/>
      <c r="E69"/>
      <c r="F69"/>
      <c r="G69"/>
      <c r="H69"/>
      <c r="I69"/>
      <c r="J69"/>
      <c r="K69"/>
      <c r="L69"/>
      <c r="M69"/>
      <c r="O69"/>
    </row>
    <row r="70" spans="3:16" x14ac:dyDescent="0.25">
      <c r="C70"/>
      <c r="D70"/>
      <c r="E70"/>
      <c r="F70"/>
      <c r="G70"/>
      <c r="H70"/>
      <c r="I70"/>
      <c r="J70"/>
      <c r="K70"/>
      <c r="L70"/>
      <c r="M70"/>
      <c r="O70"/>
    </row>
    <row r="71" spans="3:16" x14ac:dyDescent="0.25">
      <c r="C71"/>
      <c r="D71"/>
      <c r="E71"/>
      <c r="F71"/>
      <c r="G71"/>
      <c r="H71"/>
      <c r="I71"/>
      <c r="J71"/>
      <c r="K71"/>
      <c r="L71"/>
      <c r="M71"/>
      <c r="O71"/>
    </row>
    <row r="72" spans="3:16" x14ac:dyDescent="0.25">
      <c r="C72"/>
      <c r="D72"/>
      <c r="E72"/>
      <c r="F72"/>
      <c r="G72"/>
      <c r="H72"/>
      <c r="I72"/>
      <c r="J72"/>
      <c r="K72"/>
      <c r="L72"/>
      <c r="M72"/>
      <c r="O72"/>
    </row>
    <row r="73" spans="3:16" x14ac:dyDescent="0.25">
      <c r="C73"/>
      <c r="D73"/>
      <c r="E73"/>
      <c r="F73"/>
      <c r="G73"/>
      <c r="H73"/>
      <c r="I73"/>
      <c r="J73"/>
      <c r="K73"/>
      <c r="L73"/>
      <c r="M73"/>
      <c r="O73"/>
    </row>
    <row r="74" spans="3:16" x14ac:dyDescent="0.25">
      <c r="C74"/>
      <c r="D74"/>
      <c r="E74"/>
      <c r="F74"/>
      <c r="G74"/>
      <c r="H74"/>
      <c r="I74"/>
      <c r="J74"/>
      <c r="K74"/>
      <c r="L74"/>
      <c r="M74"/>
      <c r="O74"/>
    </row>
    <row r="75" spans="3:16" x14ac:dyDescent="0.25">
      <c r="C75"/>
      <c r="D75"/>
      <c r="E75"/>
      <c r="F75"/>
      <c r="G75"/>
      <c r="H75"/>
      <c r="I75"/>
      <c r="J75"/>
      <c r="K75"/>
      <c r="L75"/>
      <c r="M75"/>
      <c r="O75"/>
    </row>
    <row r="76" spans="3:16" x14ac:dyDescent="0.25">
      <c r="C76"/>
      <c r="D76"/>
      <c r="E76"/>
      <c r="F76"/>
      <c r="G76"/>
      <c r="H76"/>
      <c r="I76"/>
      <c r="J76"/>
      <c r="K76"/>
      <c r="L76"/>
      <c r="M76"/>
      <c r="O76"/>
    </row>
    <row r="77" spans="3:16" x14ac:dyDescent="0.25">
      <c r="C77"/>
      <c r="D77"/>
      <c r="E77"/>
      <c r="F77"/>
      <c r="G77"/>
      <c r="H77"/>
      <c r="I77"/>
      <c r="J77"/>
      <c r="K77"/>
      <c r="L77"/>
      <c r="M77"/>
      <c r="O77"/>
    </row>
    <row r="78" spans="3:16" x14ac:dyDescent="0.25">
      <c r="C78"/>
      <c r="D78"/>
      <c r="E78"/>
      <c r="F78"/>
      <c r="G78"/>
      <c r="H78"/>
      <c r="I78"/>
      <c r="J78"/>
      <c r="K78"/>
      <c r="L78"/>
      <c r="M78"/>
      <c r="O78"/>
    </row>
    <row r="79" spans="3:16" x14ac:dyDescent="0.25">
      <c r="C79"/>
      <c r="D79"/>
      <c r="E79"/>
      <c r="F79"/>
      <c r="G79"/>
      <c r="H79"/>
      <c r="I79"/>
      <c r="J79"/>
      <c r="K79"/>
      <c r="L79"/>
      <c r="M79"/>
      <c r="O79"/>
    </row>
    <row r="80" spans="3:16" x14ac:dyDescent="0.25">
      <c r="C80"/>
      <c r="D80"/>
      <c r="E80"/>
      <c r="F80"/>
      <c r="G80"/>
      <c r="H80"/>
      <c r="I80"/>
      <c r="J80"/>
      <c r="K80"/>
      <c r="L80"/>
      <c r="M80"/>
      <c r="O80"/>
    </row>
    <row r="81" spans="3:15" x14ac:dyDescent="0.25">
      <c r="C81"/>
      <c r="D81"/>
      <c r="E81"/>
      <c r="F81"/>
      <c r="G81"/>
      <c r="H81"/>
      <c r="I81"/>
      <c r="J81"/>
      <c r="K81"/>
      <c r="L81"/>
      <c r="M81"/>
      <c r="O81"/>
    </row>
    <row r="82" spans="3:15" x14ac:dyDescent="0.25">
      <c r="C82"/>
      <c r="D82"/>
      <c r="E82"/>
      <c r="F82"/>
      <c r="G82"/>
      <c r="H82"/>
      <c r="I82"/>
      <c r="J82"/>
      <c r="K82"/>
      <c r="L82"/>
      <c r="M82"/>
      <c r="O82"/>
    </row>
    <row r="83" spans="3:15" x14ac:dyDescent="0.25">
      <c r="C83"/>
      <c r="D83"/>
      <c r="E83"/>
      <c r="F83"/>
      <c r="G83"/>
      <c r="H83"/>
      <c r="I83"/>
      <c r="J83"/>
      <c r="K83"/>
      <c r="L83"/>
      <c r="M83"/>
      <c r="O83"/>
    </row>
    <row r="84" spans="3:15" x14ac:dyDescent="0.25">
      <c r="C84"/>
      <c r="D84"/>
      <c r="E84"/>
      <c r="F84"/>
      <c r="G84"/>
      <c r="H84"/>
      <c r="I84"/>
      <c r="J84"/>
      <c r="K84"/>
      <c r="L84"/>
      <c r="M84"/>
      <c r="O84"/>
    </row>
    <row r="85" spans="3:15" x14ac:dyDescent="0.25">
      <c r="C85"/>
      <c r="D85"/>
      <c r="E85"/>
      <c r="F85"/>
      <c r="G85"/>
      <c r="H85"/>
      <c r="I85"/>
      <c r="J85"/>
      <c r="K85"/>
      <c r="L85"/>
      <c r="M85"/>
      <c r="O85"/>
    </row>
    <row r="86" spans="3:15" x14ac:dyDescent="0.25">
      <c r="C86"/>
      <c r="D86"/>
      <c r="E86"/>
      <c r="F86"/>
      <c r="G86"/>
      <c r="H86"/>
      <c r="I86"/>
      <c r="J86"/>
      <c r="K86"/>
      <c r="L86"/>
      <c r="M86"/>
      <c r="O86"/>
    </row>
    <row r="87" spans="3:15" x14ac:dyDescent="0.25">
      <c r="C87"/>
      <c r="D87"/>
      <c r="E87"/>
      <c r="F87"/>
      <c r="G87"/>
      <c r="H87"/>
      <c r="I87"/>
      <c r="J87"/>
      <c r="K87"/>
      <c r="L87"/>
      <c r="M87"/>
      <c r="O87"/>
    </row>
    <row r="88" spans="3:15" x14ac:dyDescent="0.25">
      <c r="C88"/>
      <c r="D88"/>
      <c r="E88"/>
      <c r="F88"/>
      <c r="G88"/>
      <c r="H88"/>
      <c r="I88"/>
      <c r="J88"/>
      <c r="K88"/>
      <c r="L88"/>
      <c r="M88"/>
      <c r="O88"/>
    </row>
    <row r="89" spans="3:15" x14ac:dyDescent="0.25">
      <c r="C89"/>
      <c r="D89"/>
      <c r="E89"/>
      <c r="F89"/>
      <c r="G89"/>
      <c r="H89"/>
      <c r="I89"/>
      <c r="J89"/>
      <c r="K89"/>
      <c r="L89"/>
      <c r="M89"/>
      <c r="O89"/>
    </row>
    <row r="90" spans="3:15" x14ac:dyDescent="0.25">
      <c r="C90"/>
      <c r="D90"/>
      <c r="E90"/>
      <c r="F90"/>
      <c r="G90"/>
      <c r="H90"/>
      <c r="I90"/>
      <c r="J90"/>
      <c r="K90"/>
      <c r="L90"/>
      <c r="M90"/>
      <c r="O90"/>
    </row>
    <row r="91" spans="3:15" x14ac:dyDescent="0.25">
      <c r="C91"/>
      <c r="D91"/>
      <c r="E91"/>
      <c r="F91"/>
      <c r="G91"/>
      <c r="H91"/>
      <c r="I91"/>
      <c r="J91"/>
      <c r="K91"/>
      <c r="L91"/>
      <c r="M91"/>
      <c r="O91"/>
    </row>
    <row r="92" spans="3:15" x14ac:dyDescent="0.25">
      <c r="C92"/>
      <c r="D92"/>
      <c r="E92"/>
      <c r="F92"/>
      <c r="G92"/>
      <c r="H92"/>
      <c r="I92"/>
      <c r="J92"/>
      <c r="K92"/>
      <c r="L92"/>
      <c r="M92"/>
      <c r="O92"/>
    </row>
    <row r="93" spans="3:15" x14ac:dyDescent="0.25">
      <c r="C93"/>
      <c r="D93"/>
      <c r="E93"/>
      <c r="F93"/>
      <c r="G93"/>
      <c r="H93"/>
      <c r="I93"/>
      <c r="J93"/>
      <c r="K93"/>
      <c r="L93"/>
      <c r="M93"/>
      <c r="O93"/>
    </row>
    <row r="94" spans="3:15" x14ac:dyDescent="0.25">
      <c r="C94"/>
      <c r="D94"/>
      <c r="E94"/>
      <c r="F94"/>
      <c r="G94"/>
      <c r="H94"/>
      <c r="I94"/>
      <c r="J94"/>
      <c r="K94"/>
      <c r="L94"/>
      <c r="M94"/>
      <c r="O94"/>
    </row>
    <row r="95" spans="3:15" x14ac:dyDescent="0.25">
      <c r="O95"/>
    </row>
  </sheetData>
  <autoFilter ref="A4:R94" xr:uid="{DACF3A89-F7F8-42AF-9BB8-CAEA02691EBC}"/>
  <mergeCells count="1">
    <mergeCell ref="A2:O2"/>
  </mergeCells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Mod. RPT Sec. Dptales.</vt:lpstr>
      <vt:lpstr>'Mod. RPT Sec. Dptales.'!Títulos_a_imprimir</vt:lpstr>
    </vt:vector>
  </TitlesOfParts>
  <Company>UCM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ABAD GALILEA</dc:creator>
  <cp:lastModifiedBy>SALOME PRIETO LUISA</cp:lastModifiedBy>
  <cp:lastPrinted>2024-03-05T09:05:22Z</cp:lastPrinted>
  <dcterms:created xsi:type="dcterms:W3CDTF">2024-02-20T12:38:51Z</dcterms:created>
  <dcterms:modified xsi:type="dcterms:W3CDTF">2024-03-05T09:05:29Z</dcterms:modified>
</cp:coreProperties>
</file>